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71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<sst xmlns="http://schemas.openxmlformats.org/spreadsheetml/2006/main" count="34">
  <si>
    <t>锦绣花园小区1A商铺分户面积明细表</t>
  </si>
  <si>
    <t>单位：㎡</t>
  </si>
  <si>
    <t>楼层</t>
  </si>
  <si>
    <t>房名</t>
  </si>
  <si>
    <t>套内面积</t>
  </si>
  <si>
    <t>公摊系数</t>
  </si>
  <si>
    <t>公摊面积</t>
  </si>
  <si>
    <t>其    中
阳台面积</t>
  </si>
  <si>
    <t>建筑总面积</t>
  </si>
  <si>
    <t>一层</t>
  </si>
  <si>
    <t>商铺101</t>
  </si>
  <si>
    <t>商铺102</t>
  </si>
  <si>
    <t>商铺103</t>
  </si>
  <si>
    <t>商铺104</t>
  </si>
  <si>
    <t>商铺105</t>
  </si>
  <si>
    <t>商铺106</t>
  </si>
  <si>
    <t>商铺107</t>
  </si>
  <si>
    <t>商铺108</t>
  </si>
  <si>
    <t>商铺109</t>
  </si>
  <si>
    <t>商铺110</t>
  </si>
  <si>
    <t>商铺111</t>
  </si>
  <si>
    <t>二层</t>
  </si>
  <si>
    <t>商铺201</t>
  </si>
  <si>
    <t>商铺202</t>
  </si>
  <si>
    <t>商铺203</t>
  </si>
  <si>
    <t>商铺204</t>
  </si>
  <si>
    <t>商铺205</t>
  </si>
  <si>
    <t>商铺206</t>
  </si>
  <si>
    <t>商铺207</t>
  </si>
  <si>
    <t>商铺208</t>
  </si>
  <si>
    <t>商铺209</t>
  </si>
  <si>
    <t>商铺210</t>
  </si>
  <si>
    <t>商铺211</t>
  </si>
  <si>
    <t>共计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</si>
</sst>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"/>
    <numFmt numFmtId="177" formatCode="0.000_ "/>
    <numFmt numFmtId="178" formatCode="0.000000_ "/>
    <numFmt numFmtId="179" formatCode="0.00_ "/>
  </numFmts>
  <fonts count="21">
    <font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64"/>
      </right>
      <top style="thin">
        <color indexed="0"/>
      </top>
      <bottom/>
      <diagonal/>
    </border>
    <border>
      <left style="thin">
        <color indexed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0" fontId="17" fillId="13" borderId="12" applyNumberFormat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2" borderId="0" xfId="0" applyFont="1" applyFill="1">
      <alignment vertical="center"/>
    </xf>
    <xf numFmtId="178" fontId="0" fillId="2" borderId="0" xfId="0" applyNumberFormat="1" applyFont="1" applyFill="1">
      <alignment vertical="center"/>
    </xf>
    <xf numFmtId="0" fontId="0" fillId="0" borderId="0" xfId="0" applyFont="1">
      <alignment vertical="center"/>
    </xf>
    <xf numFmtId="177" fontId="1" fillId="3" borderId="1" xfId="0" applyNumberFormat="1" applyFont="1" applyFill="1" applyBorder="1" applyAlignment="1">
      <alignment horizontal="center" vertical="center"/>
    </xf>
    <xf numFmtId="178" fontId="1" fillId="3" borderId="1" xfId="0" applyNumberFormat="1" applyFont="1" applyFill="1" applyBorder="1" applyAlignment="1">
      <alignment horizontal="center" vertical="center"/>
    </xf>
    <xf numFmtId="177" fontId="2" fillId="3" borderId="1" xfId="0" applyNumberFormat="1" applyFont="1" applyFill="1" applyBorder="1" applyAlignment="1">
      <alignment horizontal="right" vertical="center"/>
    </xf>
    <xf numFmtId="178" fontId="2" fillId="3" borderId="1" xfId="0" applyNumberFormat="1" applyFont="1" applyFill="1" applyBorder="1" applyAlignment="1">
      <alignment horizontal="right" vertical="center"/>
    </xf>
    <xf numFmtId="177" fontId="2" fillId="3" borderId="1" xfId="0" applyNumberFormat="1" applyFont="1" applyFill="1" applyBorder="1" applyAlignment="1">
      <alignment horizontal="center" vertical="center"/>
    </xf>
    <xf numFmtId="178" fontId="2" fillId="3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shrinkToFit="1"/>
    </xf>
    <xf numFmtId="2" fontId="2" fillId="0" borderId="3" xfId="0" applyNumberFormat="1" applyFont="1" applyBorder="1" applyAlignment="1">
      <alignment horizontal="center" vertical="center" shrinkToFit="1"/>
    </xf>
    <xf numFmtId="176" fontId="2" fillId="0" borderId="4" xfId="0" applyNumberFormat="1" applyFont="1" applyBorder="1" applyAlignment="1">
      <alignment horizontal="center" vertical="center" shrinkToFit="1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 shrinkToFit="1"/>
    </xf>
    <xf numFmtId="2" fontId="2" fillId="0" borderId="5" xfId="0" applyNumberFormat="1" applyFont="1" applyBorder="1" applyAlignment="1">
      <alignment horizontal="center" vertical="center" shrinkToFit="1"/>
    </xf>
    <xf numFmtId="49" fontId="2" fillId="0" borderId="6" xfId="0" applyNumberFormat="1" applyFont="1" applyBorder="1" applyAlignment="1">
      <alignment horizontal="center" vertical="center" shrinkToFit="1"/>
    </xf>
    <xf numFmtId="2" fontId="2" fillId="0" borderId="6" xfId="0" applyNumberFormat="1" applyFont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center" vertical="center"/>
    </xf>
    <xf numFmtId="179" fontId="0" fillId="3" borderId="1" xfId="0" applyNumberFormat="1" applyFont="1" applyFill="1" applyBorder="1" applyAlignment="1">
      <alignment horizontal="center" vertical="center"/>
    </xf>
    <xf numFmtId="178" fontId="0" fillId="3" borderId="1" xfId="0" applyNumberFormat="1" applyFont="1" applyFill="1" applyBorder="1" applyAlignment="1">
      <alignment horizontal="center" vertical="center"/>
    </xf>
    <xf numFmtId="0" fontId="0" fillId="3" borderId="0" xfId="0" applyFont="1" applyFill="1">
      <alignment vertical="center"/>
    </xf>
    <xf numFmtId="178" fontId="0" fillId="3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62"/>
  <sheetViews>
    <sheetView tabSelected="1" zoomScale="115" zoomScaleNormal="115" workbookViewId="0">
      <selection activeCell="E16" sqref="E16:E26"/>
    </sheetView>
  </sheetViews>
  <sheetFormatPr defaultColWidth="9" defaultRowHeight="13.5" outlineLevelCol="6"/>
  <cols>
    <col min="1" max="1" width="11.8583333333333" style="1" customWidth="1"/>
    <col min="2" max="2" width="15.3833333333333" style="1" customWidth="1"/>
    <col min="3" max="3" width="10.6333333333333" style="1" customWidth="1"/>
    <col min="4" max="4" width="11.175" style="2" customWidth="1"/>
    <col min="5" max="5" width="10.6333333333333" style="3" customWidth="1"/>
    <col min="6" max="6" width="12.6666666666667" style="3" customWidth="1"/>
    <col min="7" max="7" width="15.1166666666667" style="3" customWidth="1"/>
    <col min="8" max="8" width="26.05" style="3" customWidth="1"/>
    <col min="9" max="10" width="9" style="3"/>
    <col min="11" max="11" width="12.625" style="3"/>
    <col min="12" max="16384" width="9" style="3"/>
  </cols>
  <sheetData>
    <row r="1" spans="1:7">
      <c r="A1" s="4" t="s">
        <v>0</v>
      </c>
      <c r="B1" s="4"/>
      <c r="C1" s="4"/>
      <c r="D1" s="5"/>
      <c r="E1" s="4"/>
      <c r="F1" s="4"/>
      <c r="G1" s="4"/>
    </row>
    <row r="2" spans="1:7">
      <c r="A2" s="4"/>
      <c r="B2" s="4"/>
      <c r="C2" s="4"/>
      <c r="D2" s="5"/>
      <c r="E2" s="4"/>
      <c r="F2" s="4"/>
      <c r="G2" s="4"/>
    </row>
    <row r="3" spans="1:7">
      <c r="A3" s="6" t="s">
        <v>1</v>
      </c>
      <c r="B3" s="6"/>
      <c r="C3" s="6"/>
      <c r="D3" s="7"/>
      <c r="E3" s="6"/>
      <c r="F3" s="6"/>
      <c r="G3" s="6"/>
    </row>
    <row r="4" ht="27" spans="1:7">
      <c r="A4" s="8" t="s">
        <v>2</v>
      </c>
      <c r="B4" s="8" t="s">
        <v>3</v>
      </c>
      <c r="C4" s="8" t="s">
        <v>4</v>
      </c>
      <c r="D4" s="9" t="s">
        <v>5</v>
      </c>
      <c r="E4" s="10" t="s">
        <v>6</v>
      </c>
      <c r="F4" s="11" t="s">
        <v>7</v>
      </c>
      <c r="G4" s="10" t="s">
        <v>8</v>
      </c>
    </row>
    <row r="5" spans="1:7">
      <c r="A5" s="12" t="s">
        <v>9</v>
      </c>
      <c r="B5" s="13" t="s">
        <v>10</v>
      </c>
      <c r="C5" s="14">
        <f>ROUND(103.5,2)</f>
        <v>103.5</v>
      </c>
      <c r="D5" s="15">
        <v>0.067328</v>
      </c>
      <c r="E5" s="16">
        <f>D5*C5</f>
        <v>6.968448</v>
      </c>
      <c r="F5" s="17"/>
      <c r="G5" s="16">
        <f>E5+C5</f>
        <v>110.468448</v>
      </c>
    </row>
    <row r="6" spans="1:7">
      <c r="A6" s="12"/>
      <c r="B6" s="13" t="s">
        <v>11</v>
      </c>
      <c r="C6" s="14">
        <f>ROUND(103.5,2)</f>
        <v>103.5</v>
      </c>
      <c r="D6" s="15">
        <v>0.067328</v>
      </c>
      <c r="E6" s="16">
        <f t="shared" ref="E6:E26" si="0">D6*C6</f>
        <v>6.968448</v>
      </c>
      <c r="F6" s="17"/>
      <c r="G6" s="16">
        <f t="shared" ref="G6:G26" si="1">E6+C6</f>
        <v>110.468448</v>
      </c>
    </row>
    <row r="7" spans="1:7">
      <c r="A7" s="12"/>
      <c r="B7" s="13" t="s">
        <v>12</v>
      </c>
      <c r="C7" s="14">
        <f>ROUND(103.5,2)</f>
        <v>103.5</v>
      </c>
      <c r="D7" s="15">
        <v>0.067328</v>
      </c>
      <c r="E7" s="16">
        <f>D7*C7</f>
        <v>6.968448</v>
      </c>
      <c r="F7" s="17"/>
      <c r="G7" s="16">
        <f>E7+C7</f>
        <v>110.468448</v>
      </c>
    </row>
    <row r="8" spans="1:7">
      <c r="A8" s="12"/>
      <c r="B8" s="13" t="s">
        <v>13</v>
      </c>
      <c r="C8" s="14">
        <f>ROUND(85,2)</f>
        <v>85</v>
      </c>
      <c r="D8" s="15">
        <v>0.067328</v>
      </c>
      <c r="E8" s="16">
        <f>D8*C8</f>
        <v>5.72288</v>
      </c>
      <c r="F8" s="17"/>
      <c r="G8" s="16">
        <f>E8+C8</f>
        <v>90.72288</v>
      </c>
    </row>
    <row r="9" spans="1:7">
      <c r="A9" s="12"/>
      <c r="B9" s="13" t="s">
        <v>14</v>
      </c>
      <c r="C9" s="14">
        <f>ROUND(67.07,2)</f>
        <v>67.07</v>
      </c>
      <c r="D9" s="15">
        <v>0.067328</v>
      </c>
      <c r="E9" s="16">
        <f>D9*C9</f>
        <v>4.51568896</v>
      </c>
      <c r="F9" s="17"/>
      <c r="G9" s="16">
        <f>E9+C9</f>
        <v>71.58568896</v>
      </c>
    </row>
    <row r="10" spans="1:7">
      <c r="A10" s="12"/>
      <c r="B10" s="13" t="s">
        <v>15</v>
      </c>
      <c r="C10" s="14">
        <f>ROUND(82.4,2)</f>
        <v>82.4</v>
      </c>
      <c r="D10" s="15">
        <v>0.067328</v>
      </c>
      <c r="E10" s="16">
        <f>D10*C10</f>
        <v>5.5478272</v>
      </c>
      <c r="F10" s="17"/>
      <c r="G10" s="16">
        <f>E10+C10</f>
        <v>87.9478272</v>
      </c>
    </row>
    <row r="11" spans="1:7">
      <c r="A11" s="12"/>
      <c r="B11" s="13" t="s">
        <v>16</v>
      </c>
      <c r="C11" s="14">
        <f>ROUND(82.4,2)</f>
        <v>82.4</v>
      </c>
      <c r="D11" s="15">
        <v>0.067328</v>
      </c>
      <c r="E11" s="16">
        <f>D11*C11</f>
        <v>5.5478272</v>
      </c>
      <c r="F11" s="17"/>
      <c r="G11" s="16">
        <f>E11+C11</f>
        <v>87.9478272</v>
      </c>
    </row>
    <row r="12" spans="1:7">
      <c r="A12" s="12"/>
      <c r="B12" s="13" t="s">
        <v>17</v>
      </c>
      <c r="C12" s="14">
        <f>ROUND(28.05,2)</f>
        <v>28.05</v>
      </c>
      <c r="D12" s="15">
        <v>0.067328</v>
      </c>
      <c r="E12" s="16">
        <f>D12*C12</f>
        <v>1.8885504</v>
      </c>
      <c r="F12" s="17"/>
      <c r="G12" s="16">
        <f>E12+C12</f>
        <v>29.9385504</v>
      </c>
    </row>
    <row r="13" spans="1:7">
      <c r="A13" s="12"/>
      <c r="B13" s="13" t="s">
        <v>18</v>
      </c>
      <c r="C13" s="14">
        <f>ROUND(40.36,2)</f>
        <v>40.36</v>
      </c>
      <c r="D13" s="15">
        <v>0.067328</v>
      </c>
      <c r="E13" s="16">
        <f>D13*C13</f>
        <v>2.71735808</v>
      </c>
      <c r="F13" s="17"/>
      <c r="G13" s="16">
        <f>E13+C13</f>
        <v>43.07735808</v>
      </c>
    </row>
    <row r="14" spans="1:7">
      <c r="A14" s="12"/>
      <c r="B14" s="13" t="s">
        <v>19</v>
      </c>
      <c r="C14" s="14">
        <f>ROUND(57.02,2)</f>
        <v>57.02</v>
      </c>
      <c r="D14" s="15">
        <v>0.067328</v>
      </c>
      <c r="E14" s="16">
        <f>D14*C14</f>
        <v>3.83904256</v>
      </c>
      <c r="F14" s="17"/>
      <c r="G14" s="16">
        <f>E14+C14</f>
        <v>60.85904256</v>
      </c>
    </row>
    <row r="15" spans="1:7">
      <c r="A15" s="12"/>
      <c r="B15" s="13" t="s">
        <v>20</v>
      </c>
      <c r="C15" s="14">
        <f>ROUND(39.9,2)</f>
        <v>39.9</v>
      </c>
      <c r="D15" s="15">
        <v>0.067328</v>
      </c>
      <c r="E15" s="16">
        <f>D15*C15</f>
        <v>2.6863872</v>
      </c>
      <c r="F15" s="17"/>
      <c r="G15" s="16">
        <f>E15+C15</f>
        <v>42.5863872</v>
      </c>
    </row>
    <row r="16" spans="1:7">
      <c r="A16" s="12" t="s">
        <v>21</v>
      </c>
      <c r="B16" s="18" t="s">
        <v>22</v>
      </c>
      <c r="C16" s="19">
        <f>ROUND(103.5,2)</f>
        <v>103.5</v>
      </c>
      <c r="D16" s="15">
        <v>0.067328</v>
      </c>
      <c r="E16" s="16">
        <f>D16*C16</f>
        <v>6.968448</v>
      </c>
      <c r="F16" s="17"/>
      <c r="G16" s="16">
        <f>E16+C16</f>
        <v>110.468448</v>
      </c>
    </row>
    <row r="17" spans="1:7">
      <c r="A17" s="12"/>
      <c r="B17" s="13" t="s">
        <v>23</v>
      </c>
      <c r="C17" s="14">
        <f>ROUND(103.5,2)</f>
        <v>103.5</v>
      </c>
      <c r="D17" s="15">
        <v>0.067328</v>
      </c>
      <c r="E17" s="16">
        <f>D17*C17</f>
        <v>6.968448</v>
      </c>
      <c r="F17" s="17"/>
      <c r="G17" s="16">
        <f>E17+C17</f>
        <v>110.468448</v>
      </c>
    </row>
    <row r="18" spans="1:7">
      <c r="A18" s="12"/>
      <c r="B18" s="13" t="s">
        <v>24</v>
      </c>
      <c r="C18" s="14">
        <f>ROUND(103.5,2)</f>
        <v>103.5</v>
      </c>
      <c r="D18" s="15">
        <v>0.067328</v>
      </c>
      <c r="E18" s="16">
        <f>D18*C18</f>
        <v>6.968448</v>
      </c>
      <c r="F18" s="17"/>
      <c r="G18" s="16">
        <f>E18+C18</f>
        <v>110.468448</v>
      </c>
    </row>
    <row r="19" spans="1:7">
      <c r="A19" s="12"/>
      <c r="B19" s="20" t="s">
        <v>25</v>
      </c>
      <c r="C19" s="21">
        <f>ROUND(85,2)</f>
        <v>85</v>
      </c>
      <c r="D19" s="15">
        <v>0.067328</v>
      </c>
      <c r="E19" s="16">
        <f>D19*C19</f>
        <v>5.72288</v>
      </c>
      <c r="F19" s="17"/>
      <c r="G19" s="16">
        <f>E19+C19</f>
        <v>90.72288</v>
      </c>
    </row>
    <row r="20" spans="1:7">
      <c r="A20" s="12"/>
      <c r="B20" s="13" t="s">
        <v>26</v>
      </c>
      <c r="C20" s="14">
        <f>ROUND(67.07,2)</f>
        <v>67.07</v>
      </c>
      <c r="D20" s="15">
        <v>0.067328</v>
      </c>
      <c r="E20" s="16">
        <f>D20*C20</f>
        <v>4.51568896</v>
      </c>
      <c r="F20" s="17"/>
      <c r="G20" s="16">
        <f>E20+C20</f>
        <v>71.58568896</v>
      </c>
    </row>
    <row r="21" spans="1:7">
      <c r="A21" s="12"/>
      <c r="B21" s="13" t="s">
        <v>27</v>
      </c>
      <c r="C21" s="14">
        <f>ROUND(82.4,2)</f>
        <v>82.4</v>
      </c>
      <c r="D21" s="15">
        <v>0.067328</v>
      </c>
      <c r="E21" s="16">
        <f>D21*C21</f>
        <v>5.5478272</v>
      </c>
      <c r="F21" s="17"/>
      <c r="G21" s="16">
        <f>E21+C21</f>
        <v>87.9478272</v>
      </c>
    </row>
    <row r="22" spans="1:7">
      <c r="A22" s="12"/>
      <c r="B22" s="13" t="s">
        <v>28</v>
      </c>
      <c r="C22" s="14">
        <f>ROUND(82.4,2)</f>
        <v>82.4</v>
      </c>
      <c r="D22" s="15">
        <v>0.067328</v>
      </c>
      <c r="E22" s="16">
        <f>D22*C22</f>
        <v>5.5478272</v>
      </c>
      <c r="F22" s="17"/>
      <c r="G22" s="16">
        <f>E22+C22</f>
        <v>87.9478272</v>
      </c>
    </row>
    <row r="23" spans="1:7">
      <c r="A23" s="12"/>
      <c r="B23" s="18" t="s">
        <v>29</v>
      </c>
      <c r="C23" s="19">
        <f>ROUND(28.05,2)</f>
        <v>28.05</v>
      </c>
      <c r="D23" s="15">
        <v>0.067328</v>
      </c>
      <c r="E23" s="16">
        <f>D23*C23</f>
        <v>1.8885504</v>
      </c>
      <c r="F23" s="17"/>
      <c r="G23" s="16">
        <f>E23+C23</f>
        <v>29.9385504</v>
      </c>
    </row>
    <row r="24" spans="1:7">
      <c r="A24" s="12"/>
      <c r="B24" s="13" t="s">
        <v>30</v>
      </c>
      <c r="C24" s="14">
        <f>ROUND(40.36,2)</f>
        <v>40.36</v>
      </c>
      <c r="D24" s="15">
        <v>0.067328</v>
      </c>
      <c r="E24" s="16">
        <f>D24*C24</f>
        <v>2.71735808</v>
      </c>
      <c r="F24" s="17"/>
      <c r="G24" s="16">
        <f>E24+C24</f>
        <v>43.07735808</v>
      </c>
    </row>
    <row r="25" spans="1:7">
      <c r="A25" s="12"/>
      <c r="B25" s="13" t="s">
        <v>31</v>
      </c>
      <c r="C25" s="14">
        <f>ROUND(57.02,2)</f>
        <v>57.02</v>
      </c>
      <c r="D25" s="15">
        <v>0.067328</v>
      </c>
      <c r="E25" s="16">
        <f>D25*C25</f>
        <v>3.83904256</v>
      </c>
      <c r="F25" s="17"/>
      <c r="G25" s="16">
        <f>E25+C25</f>
        <v>60.85904256</v>
      </c>
    </row>
    <row r="26" spans="1:7">
      <c r="A26" s="12"/>
      <c r="B26" s="13" t="s">
        <v>32</v>
      </c>
      <c r="C26" s="14">
        <f>ROUND(39.9,2)</f>
        <v>39.9</v>
      </c>
      <c r="D26" s="15">
        <v>0.067328</v>
      </c>
      <c r="E26" s="16">
        <f>D26*C26</f>
        <v>2.6863872</v>
      </c>
      <c r="F26" s="17"/>
      <c r="G26" s="16">
        <f>E26+C26</f>
        <v>42.5863872</v>
      </c>
    </row>
    <row r="27" spans="1:7">
      <c r="A27" s="22" t="s">
        <v>33</v>
      </c>
      <c r="B27" s="22"/>
      <c r="C27" s="23">
        <f>SUM(C5:C26)</f>
        <v>1585.4</v>
      </c>
      <c r="D27" s="24"/>
      <c r="E27" s="16">
        <f>SUM(E5:E26)</f>
        <v>106.7418112</v>
      </c>
      <c r="F27" s="17"/>
      <c r="G27" s="16">
        <f>SUM(G5:G26)</f>
        <v>1692.1418112</v>
      </c>
    </row>
    <row r="28" spans="1:4">
      <c r="A28" s="25"/>
      <c r="B28" s="25"/>
      <c r="C28" s="25"/>
      <c r="D28" s="26"/>
    </row>
    <row r="29" spans="1:4">
      <c r="A29" s="25"/>
      <c r="B29" s="25"/>
      <c r="C29" s="25"/>
      <c r="D29" s="26"/>
    </row>
    <row r="30" spans="1:4">
      <c r="A30" s="25"/>
      <c r="B30" s="25"/>
      <c r="C30" s="25"/>
      <c r="D30" s="26"/>
    </row>
    <row r="31" spans="1:4">
      <c r="A31" s="25"/>
      <c r="B31" s="25"/>
      <c r="C31" s="25"/>
      <c r="D31" s="26"/>
    </row>
    <row r="32" spans="1:4">
      <c r="A32" s="25"/>
      <c r="B32" s="25"/>
      <c r="C32" s="25"/>
      <c r="D32" s="26"/>
    </row>
    <row r="33" spans="1:4">
      <c r="A33" s="25"/>
      <c r="B33" s="25"/>
      <c r="C33" s="25"/>
      <c r="D33" s="26"/>
    </row>
    <row r="34" spans="1:4">
      <c r="A34" s="25"/>
      <c r="B34" s="25"/>
      <c r="C34" s="25"/>
      <c r="D34" s="26"/>
    </row>
    <row r="35" spans="1:4">
      <c r="A35" s="25"/>
      <c r="B35" s="25"/>
      <c r="C35" s="25"/>
      <c r="D35" s="26"/>
    </row>
    <row r="36" spans="1:4">
      <c r="A36" s="25"/>
      <c r="B36" s="25"/>
      <c r="C36" s="25"/>
      <c r="D36" s="26"/>
    </row>
    <row r="37" spans="1:4">
      <c r="A37" s="25"/>
      <c r="B37" s="25"/>
      <c r="C37" s="25"/>
      <c r="D37" s="26"/>
    </row>
    <row r="38" spans="1:4">
      <c r="A38" s="25"/>
      <c r="B38" s="25"/>
      <c r="C38" s="25"/>
      <c r="D38" s="26"/>
    </row>
    <row r="39" spans="1:4">
      <c r="A39" s="25"/>
      <c r="B39" s="25"/>
      <c r="C39" s="25"/>
      <c r="D39" s="26"/>
    </row>
    <row r="40" spans="1:4">
      <c r="A40" s="25"/>
      <c r="B40" s="25"/>
      <c r="C40" s="25"/>
      <c r="D40" s="26"/>
    </row>
    <row r="41" spans="1:4">
      <c r="A41" s="25"/>
      <c r="B41" s="25"/>
      <c r="C41" s="25"/>
      <c r="D41" s="26"/>
    </row>
    <row r="42" spans="1:4">
      <c r="A42" s="25"/>
      <c r="B42" s="25"/>
      <c r="C42" s="25"/>
      <c r="D42" s="26"/>
    </row>
    <row r="43" spans="1:4">
      <c r="A43" s="25"/>
      <c r="B43" s="25"/>
      <c r="C43" s="25"/>
      <c r="D43" s="26"/>
    </row>
    <row r="44" spans="1:4">
      <c r="A44" s="25"/>
      <c r="B44" s="25"/>
      <c r="C44" s="25"/>
      <c r="D44" s="26"/>
    </row>
    <row r="45" spans="1:4">
      <c r="A45" s="25"/>
      <c r="B45" s="25"/>
      <c r="C45" s="25"/>
      <c r="D45" s="26"/>
    </row>
    <row r="46" spans="1:4">
      <c r="A46" s="25"/>
      <c r="B46" s="25"/>
      <c r="C46" s="25"/>
      <c r="D46" s="26"/>
    </row>
    <row r="47" spans="1:4">
      <c r="A47" s="25"/>
      <c r="B47" s="25"/>
      <c r="C47" s="25"/>
      <c r="D47" s="26"/>
    </row>
    <row r="48" spans="1:4">
      <c r="A48" s="25"/>
      <c r="B48" s="25"/>
      <c r="C48" s="25"/>
      <c r="D48" s="26"/>
    </row>
    <row r="49" spans="1:4">
      <c r="A49" s="25"/>
      <c r="B49" s="25"/>
      <c r="C49" s="25"/>
      <c r="D49" s="26"/>
    </row>
    <row r="50" spans="1:4">
      <c r="A50" s="25"/>
      <c r="B50" s="25"/>
      <c r="C50" s="25"/>
      <c r="D50" s="26"/>
    </row>
    <row r="51" spans="1:4">
      <c r="A51" s="25"/>
      <c r="B51" s="25"/>
      <c r="C51" s="25"/>
      <c r="D51" s="26"/>
    </row>
    <row r="52" spans="1:4">
      <c r="A52" s="25"/>
      <c r="B52" s="25"/>
      <c r="C52" s="25"/>
      <c r="D52" s="26"/>
    </row>
    <row r="53" spans="1:4">
      <c r="A53" s="25"/>
      <c r="B53" s="25"/>
      <c r="C53" s="25"/>
      <c r="D53" s="26"/>
    </row>
    <row r="54" spans="1:4">
      <c r="A54" s="25"/>
      <c r="B54" s="25"/>
      <c r="C54" s="25"/>
      <c r="D54" s="26"/>
    </row>
    <row r="55" spans="1:4">
      <c r="A55" s="25"/>
      <c r="B55" s="25"/>
      <c r="C55" s="25"/>
      <c r="D55" s="26"/>
    </row>
    <row r="56" spans="1:4">
      <c r="A56" s="25"/>
      <c r="B56" s="25"/>
      <c r="C56" s="25"/>
      <c r="D56" s="26"/>
    </row>
    <row r="57" spans="1:4">
      <c r="A57" s="25"/>
      <c r="B57" s="25"/>
      <c r="C57" s="25"/>
      <c r="D57" s="26"/>
    </row>
    <row r="58" spans="1:4">
      <c r="A58" s="25"/>
      <c r="B58" s="25"/>
      <c r="C58" s="25"/>
      <c r="D58" s="26"/>
    </row>
    <row r="59" spans="1:4">
      <c r="A59" s="25"/>
      <c r="B59" s="25"/>
      <c r="C59" s="25"/>
      <c r="D59" s="26"/>
    </row>
    <row r="60" spans="1:4">
      <c r="A60" s="25"/>
      <c r="B60" s="25"/>
      <c r="C60" s="25"/>
      <c r="D60" s="26"/>
    </row>
    <row r="61" spans="1:4">
      <c r="A61" s="25"/>
      <c r="B61" s="25"/>
      <c r="C61" s="25"/>
      <c r="D61" s="26"/>
    </row>
    <row r="62" spans="1:4">
      <c r="A62" s="25"/>
      <c r="B62" s="25"/>
      <c r="C62" s="25"/>
      <c r="D62" s="26"/>
    </row>
  </sheetData>
  <mergeCells count="5">
    <mergeCell ref="A3:G3"/>
    <mergeCell ref="A27:B27"/>
    <mergeCell ref="A5:A15"/>
    <mergeCell ref="A16:A26"/>
    <mergeCell ref="A1:G2"/>
  </mergeCells>
  <pageMargins left="0.75" right="0.668055555555556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2016-03-08T21:12:00Z</dcterms:created>
  <dcterms:modified xsi:type="dcterms:W3CDTF">2018-09-29T02:23:17Z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2052-9.1.0.5087</vt:lpwstr>
  </property>
</Properties>
</file>