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<sst xmlns="http://schemas.openxmlformats.org/spreadsheetml/2006/main" count="26" uniqueCount="26">
  <si>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锦绣花园小区3A商铺（1区）分户面积明细表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</si>
  <si>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</si>
  <si>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</si>
  <si>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</si>
  <si>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</si>
  <si>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</si>
  <si>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</si>
  <si>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</si>
  <si>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</si>
  <si>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一层</t>
  </si>
  <si>
    <t>商铺101</t>
  </si>
  <si>
    <t>商铺102</t>
  </si>
  <si>
    <t>商铺103</t>
  </si>
  <si>
    <t>商铺104</t>
  </si>
  <si>
    <t>商铺105</t>
  </si>
  <si>
    <t>商铺106</t>
  </si>
  <si>
    <t>商铺107</t>
  </si>
  <si>
    <t>二层</t>
  </si>
  <si>
    <t>商铺201</t>
  </si>
  <si>
    <t>商铺202</t>
  </si>
  <si>
    <t>商铺203</t>
  </si>
  <si>
    <t>商铺204</t>
  </si>
  <si>
    <t>商铺205</t>
  </si>
  <si>
    <t>商铺206</t>
  </si>
  <si>
    <t>商铺207</t>
  </si>
  <si>
    <t>共计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</si>
</sst>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_ "/>
    <numFmt numFmtId="177" formatCode="0.000000_ "/>
    <numFmt numFmtId="178" formatCode="0.000000"/>
    <numFmt numFmtId="179" formatCode="0.00_ "/>
  </numFmts>
  <fonts count="23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4" fillId="6" borderId="5" applyNumberForma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178" fontId="2" fillId="0" borderId="3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177" fontId="0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zoomScale="115" zoomScaleNormal="115" workbookViewId="0">
      <selection activeCell="A1" sqref="A1:G2"/>
    </sheetView>
  </sheetViews>
  <sheetFormatPr defaultColWidth="9" defaultRowHeight="13.5" outlineLevelCol="6"/>
  <cols>
    <col min="1" max="1" width="11.875" style="1" customWidth="1"/>
    <col min="2" max="2" width="15.375" style="1" customWidth="1"/>
    <col min="3" max="3" width="10.625" style="1" customWidth="1"/>
    <col min="4" max="4" width="11.125" style="2" customWidth="1"/>
    <col min="5" max="5" width="10.625" style="3" customWidth="1"/>
    <col min="6" max="6" width="12.625" style="3" customWidth="1"/>
    <col min="7" max="7" width="15.125" style="3" customWidth="1"/>
    <col min="8" max="8" width="26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ROUND(61.62,2)</f>
        <v>61.62</v>
      </c>
      <c r="D5" s="15">
        <v>0.025701</v>
      </c>
      <c r="E5" s="16">
        <f>ROUND(D5*C5,2)</f>
        <v>1.58</v>
      </c>
      <c r="F5" s="17"/>
      <c r="G5" s="16">
        <f>E5+C5</f>
        <v>63.2</v>
      </c>
    </row>
    <row r="6" spans="1:7">
      <c r="A6" s="18"/>
      <c r="B6" s="13" t="s">
        <v>11</v>
      </c>
      <c r="C6" s="14">
        <f>ROUND(50.7,2)</f>
        <v>50.7</v>
      </c>
      <c r="D6" s="15">
        <v>0.025701</v>
      </c>
      <c r="E6" s="16">
        <f t="shared" ref="E6:E18" si="0">ROUND(D6*C6,2)</f>
        <v>1.3</v>
      </c>
      <c r="F6" s="17"/>
      <c r="G6" s="16">
        <f t="shared" ref="G6:G18" si="1">E6+C6</f>
        <v>52</v>
      </c>
    </row>
    <row r="7" spans="1:7">
      <c r="A7" s="18"/>
      <c r="B7" s="13" t="s">
        <v>12</v>
      </c>
      <c r="C7" s="14">
        <f>ROUND(50.7,2)</f>
        <v>50.7</v>
      </c>
      <c r="D7" s="15">
        <v>0.025701</v>
      </c>
      <c r="E7" s="16">
        <f t="shared" si="0"/>
        <v>1.3</v>
      </c>
      <c r="F7" s="17"/>
      <c r="G7" s="16">
        <f t="shared" si="1"/>
        <v>52</v>
      </c>
    </row>
    <row r="8" spans="1:7">
      <c r="A8" s="18"/>
      <c r="B8" s="13" t="s">
        <v>13</v>
      </c>
      <c r="C8" s="14">
        <f>ROUND(72.56,2)</f>
        <v>72.56</v>
      </c>
      <c r="D8" s="15">
        <v>0.025701</v>
      </c>
      <c r="E8" s="16">
        <f t="shared" si="0"/>
        <v>1.86</v>
      </c>
      <c r="F8" s="17"/>
      <c r="G8" s="16">
        <f t="shared" si="1"/>
        <v>74.42</v>
      </c>
    </row>
    <row r="9" spans="1:7">
      <c r="A9" s="18"/>
      <c r="B9" s="13" t="s">
        <v>14</v>
      </c>
      <c r="C9" s="14">
        <f>ROUND(47.304,2)</f>
        <v>47.3</v>
      </c>
      <c r="D9" s="15">
        <v>0.025701</v>
      </c>
      <c r="E9" s="16">
        <f t="shared" si="0"/>
        <v>1.22</v>
      </c>
      <c r="F9" s="17"/>
      <c r="G9" s="16">
        <f t="shared" si="1"/>
        <v>48.52</v>
      </c>
    </row>
    <row r="10" spans="1:7">
      <c r="A10" s="18"/>
      <c r="B10" s="13" t="s">
        <v>15</v>
      </c>
      <c r="C10" s="14">
        <f>ROUND(103.602,2)</f>
        <v>103.6</v>
      </c>
      <c r="D10" s="15">
        <v>0.025701</v>
      </c>
      <c r="E10" s="16">
        <f t="shared" si="0"/>
        <v>2.66</v>
      </c>
      <c r="F10" s="17"/>
      <c r="G10" s="16">
        <f t="shared" si="1"/>
        <v>106.26</v>
      </c>
    </row>
    <row r="11" spans="1:7">
      <c r="A11" s="18"/>
      <c r="B11" s="13" t="s">
        <v>16</v>
      </c>
      <c r="C11" s="14">
        <f>ROUND(52.194,2)</f>
        <v>52.19</v>
      </c>
      <c r="D11" s="15">
        <v>0.025701</v>
      </c>
      <c r="E11" s="16">
        <f t="shared" si="0"/>
        <v>1.34</v>
      </c>
      <c r="F11" s="17"/>
      <c r="G11" s="16">
        <f t="shared" si="1"/>
        <v>53.53</v>
      </c>
    </row>
    <row r="12" spans="1:7">
      <c r="A12" s="12" t="s">
        <v>17</v>
      </c>
      <c r="B12" s="13" t="s">
        <v>18</v>
      </c>
      <c r="C12" s="14">
        <f>ROUND(61.62,2)</f>
        <v>61.62</v>
      </c>
      <c r="D12" s="15">
        <v>0.025701</v>
      </c>
      <c r="E12" s="16">
        <f t="shared" si="0"/>
        <v>1.58</v>
      </c>
      <c r="F12" s="17"/>
      <c r="G12" s="16">
        <f t="shared" si="1"/>
        <v>63.2</v>
      </c>
    </row>
    <row r="13" spans="1:7">
      <c r="A13" s="18"/>
      <c r="B13" s="13" t="s">
        <v>19</v>
      </c>
      <c r="C13" s="14">
        <f>ROUND(50.7,2)</f>
        <v>50.7</v>
      </c>
      <c r="D13" s="15">
        <v>0.025701</v>
      </c>
      <c r="E13" s="16">
        <f t="shared" si="0"/>
        <v>1.3</v>
      </c>
      <c r="F13" s="17"/>
      <c r="G13" s="16">
        <f t="shared" si="1"/>
        <v>52</v>
      </c>
    </row>
    <row r="14" spans="1:7">
      <c r="A14" s="18"/>
      <c r="B14" s="13" t="s">
        <v>20</v>
      </c>
      <c r="C14" s="14">
        <f>ROUND(50.7,2)</f>
        <v>50.7</v>
      </c>
      <c r="D14" s="15">
        <v>0.025701</v>
      </c>
      <c r="E14" s="16">
        <f t="shared" si="0"/>
        <v>1.3</v>
      </c>
      <c r="F14" s="17"/>
      <c r="G14" s="16">
        <f t="shared" si="1"/>
        <v>52</v>
      </c>
    </row>
    <row r="15" spans="1:7">
      <c r="A15" s="18"/>
      <c r="B15" s="13" t="s">
        <v>21</v>
      </c>
      <c r="C15" s="14">
        <f>ROUND(72.56,2)</f>
        <v>72.56</v>
      </c>
      <c r="D15" s="15">
        <v>0.025701</v>
      </c>
      <c r="E15" s="16">
        <f t="shared" si="0"/>
        <v>1.86</v>
      </c>
      <c r="F15" s="17"/>
      <c r="G15" s="16">
        <f t="shared" si="1"/>
        <v>74.42</v>
      </c>
    </row>
    <row r="16" spans="1:7">
      <c r="A16" s="18"/>
      <c r="B16" s="13" t="s">
        <v>22</v>
      </c>
      <c r="C16" s="14">
        <f>ROUND(47.304,2)</f>
        <v>47.3</v>
      </c>
      <c r="D16" s="15">
        <v>0.025701</v>
      </c>
      <c r="E16" s="16">
        <f t="shared" si="0"/>
        <v>1.22</v>
      </c>
      <c r="F16" s="17"/>
      <c r="G16" s="16">
        <f t="shared" si="1"/>
        <v>48.52</v>
      </c>
    </row>
    <row r="17" spans="1:7">
      <c r="A17" s="18"/>
      <c r="B17" s="13" t="s">
        <v>23</v>
      </c>
      <c r="C17" s="14">
        <f>ROUND(103.602,2)</f>
        <v>103.6</v>
      </c>
      <c r="D17" s="15">
        <v>0.025701</v>
      </c>
      <c r="E17" s="16">
        <f t="shared" si="0"/>
        <v>2.66</v>
      </c>
      <c r="F17" s="17"/>
      <c r="G17" s="16">
        <f t="shared" si="1"/>
        <v>106.26</v>
      </c>
    </row>
    <row r="18" spans="1:7">
      <c r="A18" s="18"/>
      <c r="B18" s="13" t="s">
        <v>24</v>
      </c>
      <c r="C18" s="14">
        <f>ROUND(52.194,2)</f>
        <v>52.19</v>
      </c>
      <c r="D18" s="15">
        <v>0.025701</v>
      </c>
      <c r="E18" s="16">
        <f t="shared" si="0"/>
        <v>1.34</v>
      </c>
      <c r="F18" s="17"/>
      <c r="G18" s="16">
        <f t="shared" si="1"/>
        <v>53.53</v>
      </c>
    </row>
    <row r="19" spans="1:7">
      <c r="A19" s="19" t="s">
        <v>25</v>
      </c>
      <c r="B19" s="19"/>
      <c r="C19" s="20">
        <f>SUM(C5:C18)</f>
        <v>877.34</v>
      </c>
      <c r="D19" s="21"/>
      <c r="E19" s="16">
        <f>SUM(E5:E18)</f>
        <v>22.52</v>
      </c>
      <c r="F19" s="17"/>
      <c r="G19" s="16">
        <f>SUM(G5:G18)</f>
        <v>899.86</v>
      </c>
    </row>
    <row r="20" spans="1:4">
      <c r="A20" s="22"/>
      <c r="B20" s="22"/>
      <c r="C20" s="22"/>
      <c r="D20" s="23"/>
    </row>
    <row r="21" spans="1:4">
      <c r="A21" s="22"/>
      <c r="B21" s="22"/>
      <c r="C21" s="22"/>
      <c r="D21" s="23"/>
    </row>
    <row r="22" spans="1:4">
      <c r="A22" s="22"/>
      <c r="B22" s="22"/>
      <c r="C22" s="22"/>
      <c r="D22" s="23"/>
    </row>
    <row r="23" spans="1:4">
      <c r="A23" s="22"/>
      <c r="B23" s="22"/>
      <c r="C23" s="22"/>
      <c r="D23" s="23"/>
    </row>
    <row r="24" spans="1:4">
      <c r="A24" s="22"/>
      <c r="B24" s="22"/>
      <c r="C24" s="22"/>
      <c r="D24" s="23"/>
    </row>
    <row r="25" spans="1:4">
      <c r="A25" s="22"/>
      <c r="B25" s="22"/>
      <c r="C25" s="22"/>
      <c r="D25" s="23"/>
    </row>
    <row r="26" spans="1:4">
      <c r="A26" s="22"/>
      <c r="B26" s="22"/>
      <c r="C26" s="22"/>
      <c r="D26" s="23"/>
    </row>
    <row r="27" spans="1:4">
      <c r="A27" s="22"/>
      <c r="B27" s="22"/>
      <c r="C27" s="22"/>
      <c r="D27" s="23"/>
    </row>
    <row r="28" spans="1:4">
      <c r="A28" s="22"/>
      <c r="B28" s="22"/>
      <c r="C28" s="22"/>
      <c r="D28" s="23"/>
    </row>
    <row r="29" spans="1:4">
      <c r="A29" s="22"/>
      <c r="B29" s="22"/>
      <c r="C29" s="22"/>
      <c r="D29" s="23"/>
    </row>
    <row r="30" spans="1:4">
      <c r="A30" s="22"/>
      <c r="B30" s="22"/>
      <c r="C30" s="22"/>
      <c r="D30" s="23"/>
    </row>
    <row r="31" spans="1:4">
      <c r="A31" s="22"/>
      <c r="B31" s="22"/>
      <c r="C31" s="22"/>
      <c r="D31" s="23"/>
    </row>
    <row r="32" spans="1:4">
      <c r="A32" s="22"/>
      <c r="B32" s="22"/>
      <c r="C32" s="22"/>
      <c r="D32" s="23"/>
    </row>
    <row r="33" spans="1:4">
      <c r="A33" s="22"/>
      <c r="B33" s="22"/>
      <c r="C33" s="22"/>
      <c r="D33" s="23"/>
    </row>
    <row r="34" spans="1:4">
      <c r="A34" s="22"/>
      <c r="B34" s="22"/>
      <c r="C34" s="22"/>
      <c r="D34" s="23"/>
    </row>
    <row r="35" spans="1:4">
      <c r="A35" s="22"/>
      <c r="B35" s="22"/>
      <c r="C35" s="22"/>
      <c r="D35" s="23"/>
    </row>
    <row r="36" spans="1:4">
      <c r="A36" s="22"/>
      <c r="B36" s="22"/>
      <c r="C36" s="22"/>
      <c r="D36" s="23"/>
    </row>
    <row r="37" spans="1:4">
      <c r="A37" s="22"/>
      <c r="B37" s="22"/>
      <c r="C37" s="22"/>
      <c r="D37" s="23"/>
    </row>
    <row r="38" spans="1:4">
      <c r="A38" s="22"/>
      <c r="B38" s="22"/>
      <c r="C38" s="22"/>
      <c r="D38" s="23"/>
    </row>
    <row r="39" spans="1:4">
      <c r="A39" s="22"/>
      <c r="B39" s="22"/>
      <c r="C39" s="22"/>
      <c r="D39" s="23"/>
    </row>
    <row r="40" spans="1:4">
      <c r="A40" s="22"/>
      <c r="B40" s="22"/>
      <c r="C40" s="22"/>
      <c r="D40" s="23"/>
    </row>
    <row r="41" spans="1:4">
      <c r="A41" s="22"/>
      <c r="B41" s="22"/>
      <c r="C41" s="22"/>
      <c r="D41" s="23"/>
    </row>
    <row r="42" spans="1:4">
      <c r="A42" s="22"/>
      <c r="B42" s="22"/>
      <c r="C42" s="22"/>
      <c r="D42" s="23"/>
    </row>
    <row r="43" spans="1:4">
      <c r="A43" s="22"/>
      <c r="B43" s="22"/>
      <c r="C43" s="22"/>
      <c r="D43" s="23"/>
    </row>
    <row r="44" spans="1:4">
      <c r="A44" s="22"/>
      <c r="B44" s="22"/>
      <c r="C44" s="22"/>
      <c r="D44" s="23"/>
    </row>
    <row r="45" spans="1:4">
      <c r="A45" s="22"/>
      <c r="B45" s="22"/>
      <c r="C45" s="22"/>
      <c r="D45" s="23"/>
    </row>
    <row r="46" spans="1:4">
      <c r="A46" s="22"/>
      <c r="B46" s="22"/>
      <c r="C46" s="22"/>
      <c r="D46" s="23"/>
    </row>
    <row r="47" spans="1:4">
      <c r="A47" s="22"/>
      <c r="B47" s="22"/>
      <c r="C47" s="22"/>
      <c r="D47" s="23"/>
    </row>
    <row r="48" spans="1:4">
      <c r="A48" s="22"/>
      <c r="B48" s="22"/>
      <c r="C48" s="22"/>
      <c r="D48" s="23"/>
    </row>
    <row r="49" spans="1:4">
      <c r="A49" s="22"/>
      <c r="B49" s="22"/>
      <c r="C49" s="22"/>
      <c r="D49" s="23"/>
    </row>
    <row r="50" spans="1:4">
      <c r="A50" s="22"/>
      <c r="B50" s="22"/>
      <c r="C50" s="22"/>
      <c r="D50" s="23"/>
    </row>
    <row r="51" spans="1:4">
      <c r="A51" s="22"/>
      <c r="B51" s="22"/>
      <c r="C51" s="22"/>
      <c r="D51" s="23"/>
    </row>
    <row r="52" spans="1:4">
      <c r="A52" s="22"/>
      <c r="B52" s="22"/>
      <c r="C52" s="22"/>
      <c r="D52" s="23"/>
    </row>
    <row r="53" spans="1:4">
      <c r="A53" s="22"/>
      <c r="B53" s="22"/>
      <c r="C53" s="22"/>
      <c r="D53" s="23"/>
    </row>
    <row r="54" spans="1:4">
      <c r="A54" s="22"/>
      <c r="B54" s="22"/>
      <c r="C54" s="22"/>
      <c r="D54" s="23"/>
    </row>
  </sheetData>
  <sortState ref="B5:C18">
    <sortCondition ref="B5"/>
  </sortState>
  <mergeCells count="5">
    <mergeCell ref="A3:G3"/>
    <mergeCell ref="A19:B19"/>
    <mergeCell ref="A5:A11"/>
    <mergeCell ref="A12:A18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2019-11-18T01:05:47Z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